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015"/>
  </bookViews>
  <sheets>
    <sheet name="2024" sheetId="2" r:id="rId1"/>
  </sheets>
  <definedNames>
    <definedName name="_xlnm.Print_Titles" localSheetId="0">'2024'!$5:$5</definedName>
  </definedNames>
  <calcPr calcId="144525"/>
</workbook>
</file>

<file path=xl/calcChain.xml><?xml version="1.0" encoding="utf-8"?>
<calcChain xmlns="http://schemas.openxmlformats.org/spreadsheetml/2006/main">
  <c r="C32" i="2" l="1"/>
  <c r="C31" i="2"/>
  <c r="C30" i="2"/>
  <c r="D29" i="2"/>
  <c r="C29" i="2"/>
  <c r="C28" i="2"/>
  <c r="C27" i="2"/>
  <c r="C26" i="2"/>
  <c r="C25" i="2"/>
  <c r="D24" i="2"/>
  <c r="C24" i="2"/>
  <c r="C22" i="2"/>
  <c r="C21" i="2"/>
  <c r="C20" i="2"/>
  <c r="C19" i="2"/>
  <c r="C18" i="2"/>
  <c r="C17" i="2"/>
  <c r="D16" i="2"/>
  <c r="C16" i="2"/>
  <c r="C15" i="2"/>
  <c r="C14" i="2"/>
  <c r="C13" i="2"/>
  <c r="D12" i="2"/>
  <c r="C12" i="2" s="1"/>
  <c r="C11" i="2"/>
  <c r="C10" i="2"/>
  <c r="C9" i="2"/>
  <c r="C8" i="2"/>
  <c r="C7" i="2"/>
  <c r="D6" i="2"/>
  <c r="C6" i="2" s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<sst xmlns="http://schemas.openxmlformats.org/spreadsheetml/2006/main" count="45" uniqueCount="42">
  <si>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</si>
  <si>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</si>
  <si>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</si>
  <si>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</si>
  <si>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</si>
  <si>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</si>
  <si>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</si>
  <si>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</si>
  <si>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</si>
  <si>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</si>
  <si>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</si>
  <si>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</si>
  <si>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</si>
  <si>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</si>
  <si>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</si>
  <si>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</si>
  <si>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</si>
  <si>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</si>
  <si>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</si>
  <si>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</si>
  <si>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</si>
  <si>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</si>
  <si>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</si>
  <si>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</si>
  <si>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</si>
  <si>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</si>
  <si>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</si>
  <si>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</si>
  <si>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</si>
  <si>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</si>
  <si>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</si>
  <si>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</si>
  <si>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</si>
  <si>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</si>
  <si>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</si>
  <si>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</si>
  <si>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</si>
  <si>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r>
      <t>ղեկավար պաշտոններին սպասարկող տեխնիկական աշխատողներ (</t>
    </r>
    <r>
      <rPr>
        <u/>
        <sz val="11"/>
        <color theme="1"/>
        <rFont val="Arial Armenian"/>
        <family val="2"/>
      </rPr>
      <t xml:space="preserve">գործավար, </t>
    </r>
    <r>
      <rPr>
        <sz val="11"/>
        <color theme="1"/>
        <rFont val="Arial Armenian"/>
        <family val="2"/>
      </rPr>
      <t>վարորդ)</t>
    </r>
  </si>
  <si>
    <t>Տնօրեն -495590                          Տնօրենի տեղակալ -225680                                             Տնօրենի ՄԿԱ գծով տեղակալ -225680             Զինղեկ-200000                                            ԴԱԿ-160160                                  Ուսուցչի օգնական-117520                             Հոգեբան-117520                              Լաբորանտ-117520                                      Էլ. կառ. և դասավ. ապահովման մասնագետ-138320           Գրադարանավար-117520                     Գլխավոր հաշվապահ-294880         ուսումնաօժանդակ անձնակազմ-104000                                                            Մանկավարժ-139580,143430</t>
  </si>
  <si>
    <t>2024թ. Բյուջեն, այդ թվում՝ մուտքեր</t>
  </si>
  <si>
    <t>2024թ. Ընդամենը պահպանման ծախսեր (ապարատ)</t>
  </si>
  <si>
    <t>&lt;&lt;Երևանի Գ.Գյուլբենկյանի անվան թիվ190 ավագ դպրոց&gt;&gt;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</si>
</sst>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u/>
      <sz val="11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vertical="top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9" workbookViewId="0">
      <selection activeCell="E22" sqref="E2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2.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29</v>
      </c>
    </row>
    <row r="3" spans="1:169" s="5" customFormat="1" ht="15.75">
      <c r="A3" s="4"/>
      <c r="B3" s="29" t="s">
        <v>36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17" t="s">
        <v>41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39</v>
      </c>
      <c r="C6" s="26">
        <f t="shared" ref="C6:C32" si="0">SUM(D6:D6)</f>
        <v>251940.6</v>
      </c>
      <c r="D6" s="24">
        <f>SUM(D7:D10)</f>
        <v>251940.6</v>
      </c>
    </row>
    <row r="7" spans="1:169" ht="18.399999999999999" customHeight="1">
      <c r="A7" s="10"/>
      <c r="B7" s="11" t="s">
        <v>4</v>
      </c>
      <c r="C7" s="26">
        <f t="shared" si="0"/>
        <v>251293.2</v>
      </c>
      <c r="D7" s="24">
        <v>251293.2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647.4</v>
      </c>
      <c r="D10" s="24">
        <v>647.4</v>
      </c>
    </row>
    <row r="11" spans="1:169" ht="36.75" customHeight="1">
      <c r="A11" s="7" t="s">
        <v>8</v>
      </c>
      <c r="B11" s="8" t="s">
        <v>40</v>
      </c>
      <c r="C11" s="26">
        <f t="shared" si="0"/>
        <v>253815.8</v>
      </c>
      <c r="D11" s="24">
        <v>253815.8</v>
      </c>
    </row>
    <row r="12" spans="1:169" ht="45.75" customHeight="1">
      <c r="A12" s="7">
        <v>1</v>
      </c>
      <c r="B12" s="12" t="s">
        <v>9</v>
      </c>
      <c r="C12" s="26">
        <f t="shared" si="0"/>
        <v>94</v>
      </c>
      <c r="D12" s="24">
        <f>D15+D14</f>
        <v>94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94</v>
      </c>
      <c r="D14" s="24">
        <v>94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41.25" customHeight="1">
      <c r="A16" s="7">
        <v>2</v>
      </c>
      <c r="B16" s="12" t="s">
        <v>15</v>
      </c>
      <c r="C16" s="26">
        <f t="shared" si="0"/>
        <v>10</v>
      </c>
      <c r="D16" s="24">
        <f>SUM(D18:D20)</f>
        <v>10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8</v>
      </c>
      <c r="D18" s="24">
        <v>8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37</v>
      </c>
      <c r="C20" s="26">
        <f t="shared" si="0"/>
        <v>2</v>
      </c>
      <c r="D20" s="24">
        <v>2</v>
      </c>
    </row>
    <row r="21" spans="1:4" ht="50.45" customHeight="1">
      <c r="A21" s="7">
        <v>3</v>
      </c>
      <c r="B21" s="12" t="s">
        <v>21</v>
      </c>
      <c r="C21" s="26">
        <f t="shared" si="0"/>
        <v>210.7</v>
      </c>
      <c r="D21" s="24">
        <v>210.7</v>
      </c>
    </row>
    <row r="22" spans="1:4" ht="219" customHeight="1">
      <c r="A22" s="7">
        <v>4</v>
      </c>
      <c r="B22" s="12" t="s">
        <v>30</v>
      </c>
      <c r="C22" s="26">
        <f t="shared" si="0"/>
        <v>0</v>
      </c>
      <c r="D22" s="28" t="s">
        <v>38</v>
      </c>
    </row>
    <row r="23" spans="1:4" ht="50.45" customHeight="1">
      <c r="A23" s="7">
        <v>5</v>
      </c>
      <c r="B23" s="12" t="s">
        <v>31</v>
      </c>
      <c r="C23" s="26">
        <v>0</v>
      </c>
      <c r="D23" s="24">
        <v>0</v>
      </c>
    </row>
    <row r="24" spans="1:4" ht="32.85" customHeight="1">
      <c r="A24" s="7">
        <v>6</v>
      </c>
      <c r="B24" s="12" t="s">
        <v>22</v>
      </c>
      <c r="C24" s="26">
        <f t="shared" si="0"/>
        <v>7838.6</v>
      </c>
      <c r="D24" s="24">
        <f>D25+D26+D27+D28</f>
        <v>7838.6</v>
      </c>
    </row>
    <row r="25" spans="1:4" s="15" customFormat="1" ht="15.75">
      <c r="A25" s="13"/>
      <c r="B25" s="14" t="s">
        <v>10</v>
      </c>
      <c r="C25" s="26">
        <f t="shared" si="0"/>
        <v>0</v>
      </c>
      <c r="D25" s="24">
        <v>0</v>
      </c>
    </row>
    <row r="26" spans="1:4" ht="32.1" customHeight="1">
      <c r="A26" s="27" t="s">
        <v>32</v>
      </c>
      <c r="B26" s="18" t="s">
        <v>23</v>
      </c>
      <c r="C26" s="26">
        <f t="shared" si="0"/>
        <v>7838.6</v>
      </c>
      <c r="D26" s="24">
        <v>7838.6</v>
      </c>
    </row>
    <row r="27" spans="1:4" ht="18.95" customHeight="1">
      <c r="A27" s="16">
        <v>6.2</v>
      </c>
      <c r="B27" s="18" t="s">
        <v>24</v>
      </c>
      <c r="C27" s="26">
        <f t="shared" si="0"/>
        <v>0</v>
      </c>
      <c r="D27" s="24">
        <v>0</v>
      </c>
    </row>
    <row r="28" spans="1:4" ht="18.399999999999999" customHeight="1">
      <c r="A28" s="27" t="s">
        <v>33</v>
      </c>
      <c r="B28" s="18" t="s">
        <v>25</v>
      </c>
      <c r="C28" s="26">
        <f t="shared" si="0"/>
        <v>0</v>
      </c>
      <c r="D28" s="24">
        <v>0</v>
      </c>
    </row>
    <row r="29" spans="1:4" ht="36.75" customHeight="1">
      <c r="A29" s="7">
        <v>7</v>
      </c>
      <c r="B29" s="12" t="s">
        <v>26</v>
      </c>
      <c r="C29" s="26">
        <f t="shared" si="0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0"/>
        <v>0</v>
      </c>
      <c r="D30" s="24"/>
    </row>
    <row r="31" spans="1:4" ht="34.15" customHeight="1">
      <c r="A31" s="27" t="s">
        <v>34</v>
      </c>
      <c r="B31" s="18" t="s">
        <v>27</v>
      </c>
      <c r="C31" s="26">
        <f t="shared" si="0"/>
        <v>0</v>
      </c>
      <c r="D31" s="24">
        <v>0</v>
      </c>
    </row>
    <row r="32" spans="1:4" ht="34.15" customHeight="1">
      <c r="A32" s="27" t="s">
        <v>35</v>
      </c>
      <c r="B32" s="18" t="s">
        <v>28</v>
      </c>
      <c r="C32" s="26">
        <f t="shared" si="0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Administrator</cp:lastModifiedBy>
  <cp:lastPrinted>2024-03-11T21:07:19Z</cp:lastPrinted>
  <dcterms:created xsi:type="dcterms:W3CDTF">2018-07-20T13:50:31Z</dcterms:created>
  <dcterms:modified xsi:type="dcterms:W3CDTF">2025-03-05T09:33:40Z</dcterms:modified>
</cp:coreProperties>
</file>